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mmandtesting-my.sharepoint.com/personal/cody_commandtesting_com/Documents/Desktop/Command/Quotes/CROG/"/>
    </mc:Choice>
  </mc:AlternateContent>
  <xr:revisionPtr revIDLastSave="21" documentId="11_D726BC8B8CC406CD1615A152F1C2A7A546A71237" xr6:coauthVersionLast="47" xr6:coauthVersionMax="47" xr10:uidLastSave="{B37170DC-6353-499C-A561-0F2FD2381C7C}"/>
  <workbookProtection lockStructure="1"/>
  <bookViews>
    <workbookView xWindow="14685" yWindow="810" windowWidth="13800" windowHeight="15060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3" l="1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F45" i="3" l="1"/>
  <c r="E11" i="2" s="1"/>
  <c r="AG12" i="2" s="1"/>
  <c r="C11" i="2"/>
  <c r="C14" i="2" s="1"/>
  <c r="AW12" i="2" l="1"/>
  <c r="P12" i="2"/>
  <c r="Z12" i="2"/>
  <c r="AU12" i="2"/>
  <c r="AF12" i="2"/>
  <c r="AV12" i="2"/>
  <c r="L12" i="2"/>
  <c r="AM12" i="2"/>
  <c r="AR12" i="2"/>
  <c r="AP12" i="2"/>
  <c r="N12" i="2"/>
  <c r="AL12" i="2"/>
  <c r="AE12" i="2"/>
  <c r="BB12" i="2"/>
  <c r="R12" i="2"/>
  <c r="AA12" i="2"/>
  <c r="G12" i="2"/>
  <c r="S12" i="2"/>
  <c r="W12" i="2"/>
  <c r="AI12" i="2"/>
  <c r="AY12" i="2"/>
  <c r="T12" i="2"/>
  <c r="H12" i="2"/>
  <c r="AZ12" i="2"/>
  <c r="M12" i="2"/>
  <c r="AC12" i="2"/>
  <c r="U12" i="2"/>
  <c r="BD12" i="2"/>
  <c r="I12" i="2"/>
  <c r="BA12" i="2"/>
  <c r="Y12" i="2"/>
  <c r="AD12" i="2"/>
  <c r="E14" i="2"/>
  <c r="AM15" i="2" s="1"/>
  <c r="K12" i="2"/>
  <c r="AJ12" i="2"/>
  <c r="AQ12" i="2"/>
  <c r="AB12" i="2"/>
  <c r="BC12" i="2"/>
  <c r="AX12" i="2"/>
  <c r="X12" i="2"/>
  <c r="AH12" i="2"/>
  <c r="AN12" i="2"/>
  <c r="AS12" i="2"/>
  <c r="AK12" i="2"/>
  <c r="BF11" i="2"/>
  <c r="AO12" i="2"/>
  <c r="AT12" i="2"/>
  <c r="V12" i="2"/>
  <c r="J12" i="2"/>
  <c r="O12" i="2"/>
  <c r="Q12" i="2"/>
  <c r="AQ15" i="2" l="1"/>
  <c r="BD15" i="2"/>
  <c r="AN15" i="2"/>
  <c r="AG15" i="2"/>
  <c r="M15" i="2"/>
  <c r="AF15" i="2"/>
  <c r="Q15" i="2"/>
  <c r="AE15" i="2"/>
  <c r="T15" i="2"/>
  <c r="AJ15" i="2"/>
  <c r="AZ15" i="2"/>
  <c r="K15" i="2"/>
  <c r="O15" i="2"/>
  <c r="I15" i="2"/>
  <c r="V15" i="2"/>
  <c r="BC15" i="2"/>
  <c r="AT15" i="2"/>
  <c r="H15" i="2"/>
  <c r="AV15" i="2"/>
  <c r="X15" i="2"/>
  <c r="AW15" i="2"/>
  <c r="AH15" i="2"/>
  <c r="U15" i="2"/>
  <c r="AU15" i="2"/>
  <c r="AK15" i="2"/>
  <c r="Y15" i="2"/>
  <c r="P15" i="2"/>
  <c r="BA15" i="2"/>
  <c r="AO15" i="2"/>
  <c r="R15" i="2"/>
  <c r="BF14" i="2"/>
  <c r="J15" i="2"/>
  <c r="Z15" i="2"/>
  <c r="AX15" i="2"/>
  <c r="AL15" i="2"/>
  <c r="AP15" i="2"/>
  <c r="AA15" i="2"/>
  <c r="AS15" i="2"/>
  <c r="BB15" i="2"/>
  <c r="L15" i="2"/>
  <c r="AC15" i="2"/>
  <c r="S15" i="2"/>
  <c r="G15" i="2"/>
  <c r="AB15" i="2"/>
  <c r="N15" i="2"/>
  <c r="AI15" i="2"/>
  <c r="W15" i="2"/>
  <c r="AR15" i="2"/>
  <c r="AD15" i="2"/>
  <c r="AY15" i="2"/>
</calcChain>
</file>

<file path=xl/sharedStrings.xml><?xml version="1.0" encoding="utf-8"?>
<sst xmlns="http://schemas.openxmlformats.org/spreadsheetml/2006/main" count="110" uniqueCount="89">
  <si>
    <t>7c7de9ebae2856c746803630bb2d9702f26d44ec0a05db9a744f0344e5fdf9c36e7e7e19b987d0d6092743bde0230ece28733349da477b6a1f129fbc2887c749ueMrgH68VqvAAz+y/4hxhvWvtKD3R1iWkDO27wHDrWySVa/lYErUFr8lXCrKdujO</t>
  </si>
  <si>
    <t>Company and Reference Request (Q-78SX)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</si>
  <si>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</si>
  <si>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</si>
  <si>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</si>
  <si>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</si>
  <si>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</si>
  <si>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</si>
  <si>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</si>
  <si>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</si>
  <si>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</si>
  <si>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</si>
  <si>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</si>
  <si>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</si>
  <si>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</si>
  <si>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</si>
  <si>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1.0.1</t>
  </si>
  <si>
    <t xml:space="preserve">
Company Name
</t>
  </si>
  <si>
    <t>1.0.2</t>
  </si>
  <si>
    <t xml:space="preserve">
Company Address
</t>
  </si>
  <si>
    <t>1.0.3</t>
  </si>
  <si>
    <t xml:space="preserve">
Contact Name
</t>
  </si>
  <si>
    <t>1.0.4</t>
  </si>
  <si>
    <t xml:space="preserve">
Contact Title
</t>
  </si>
  <si>
    <t>1.0.5</t>
  </si>
  <si>
    <t xml:space="preserve">
Contact e-mail
</t>
  </si>
  <si>
    <t>1.0.6</t>
  </si>
  <si>
    <t xml:space="preserve">
Contact Phone
</t>
  </si>
  <si>
    <t>1.0.7</t>
  </si>
  <si>
    <t xml:space="preserve">
Company Website
</t>
  </si>
  <si>
    <t>1.0.8</t>
  </si>
  <si>
    <t xml:space="preserve">
How many years has your firm been providing Ladder Testing services?
</t>
  </si>
  <si>
    <t>1.0.9</t>
  </si>
  <si>
    <t xml:space="preserve">
How many days from receipt of order will work commence?
</t>
  </si>
  <si>
    <t>Reference 1</t>
  </si>
  <si>
    <t>1.1.1</t>
  </si>
  <si>
    <t>1.1.2</t>
  </si>
  <si>
    <t xml:space="preserve">
Contact Municipality / Public Agency
</t>
  </si>
  <si>
    <t>1.1.3</t>
  </si>
  <si>
    <t>1.1.4</t>
  </si>
  <si>
    <t>Reference 2</t>
  </si>
  <si>
    <t>1.2.1</t>
  </si>
  <si>
    <t>1.2.2</t>
  </si>
  <si>
    <t>1.2.3</t>
  </si>
  <si>
    <t>1.2.4</t>
  </si>
  <si>
    <t>Reference 3</t>
  </si>
  <si>
    <t>1.3.1</t>
  </si>
  <si>
    <t>1.3.2</t>
  </si>
  <si>
    <t>1.3.3</t>
  </si>
  <si>
    <t>1.3.4</t>
  </si>
  <si>
    <t>Reference 4</t>
  </si>
  <si>
    <t>1.4.1</t>
  </si>
  <si>
    <t>1.4.2</t>
  </si>
  <si>
    <t>1.4.3</t>
  </si>
  <si>
    <t>1.4.4</t>
  </si>
  <si>
    <t>Reference 5</t>
  </si>
  <si>
    <t>1.5.1</t>
  </si>
  <si>
    <t>1.5.2</t>
  </si>
  <si>
    <t>1.5.3</t>
  </si>
  <si>
    <t>1.5.4</t>
  </si>
  <si>
    <t>Command LLC</t>
  </si>
  <si>
    <t>6139 Silverglade Dr. Columbus, OH 43230</t>
  </si>
  <si>
    <t>Cody Stallter</t>
  </si>
  <si>
    <t>Owner</t>
  </si>
  <si>
    <t>cody@commandtesting.com</t>
  </si>
  <si>
    <t>419-733-1519</t>
  </si>
  <si>
    <t>commandtesting.com</t>
  </si>
  <si>
    <t>3</t>
  </si>
  <si>
    <t>30</t>
  </si>
  <si>
    <t>Diane/Brandon</t>
  </si>
  <si>
    <t>F.A.S.T. of the Allegheny Mts. LLC.</t>
  </si>
  <si>
    <t>814-443-6313</t>
  </si>
  <si>
    <t>fastevt@yahoo.com</t>
  </si>
  <si>
    <t>Ron Lowe</t>
  </si>
  <si>
    <t>West Mifflin FD</t>
  </si>
  <si>
    <t>412-475-0073</t>
  </si>
  <si>
    <t>N/A</t>
  </si>
  <si>
    <t>Joe Ankrom</t>
  </si>
  <si>
    <t>Sutphen Corporation</t>
  </si>
  <si>
    <t>937-508-6553</t>
  </si>
  <si>
    <t>joe.Ankrom@sutphencorp.com</t>
  </si>
  <si>
    <t xml:space="preserve">Mark Selvaggio </t>
  </si>
  <si>
    <t>E-One, NY</t>
  </si>
  <si>
    <t>716-646-6790</t>
  </si>
  <si>
    <t>mselvaggio@e-one.com</t>
  </si>
  <si>
    <t>Jimmy Hodges</t>
  </si>
  <si>
    <t>Indianapolis FD</t>
  </si>
  <si>
    <t xml:space="preserve">317-327-6055                </t>
  </si>
  <si>
    <r>
      <t>james.hodges@Indy.Gov</t>
    </r>
    <r>
      <rPr>
        <u/>
        <sz val="12"/>
        <color theme="10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</si>
</sst>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7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  <font>
      <u/>
      <sz val="12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</cellXfs>
  <cellStyles count="2">
    <cellStyle name="Hyperlink" xfId="1" builtinId="8"/>
    <cellStyle name="Normal" xfId="0" builtinId="0"/>
  </cellStyles>
  <dxfs count="23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joe.Ankrom@sutphencorp.com" TargetMode="External"/><Relationship Id="rId2" Type="http://schemas.openxmlformats.org/officeDocument/2006/relationships/hyperlink" Target="mailto:fastevt@yahoo.com" TargetMode="External"/><Relationship Id="rId1" Type="http://schemas.openxmlformats.org/officeDocument/2006/relationships/hyperlink" Target="mailto:cody@commandtesting.com" TargetMode="External"/><Relationship Id="rId5" Type="http://schemas.openxmlformats.org/officeDocument/2006/relationships/hyperlink" Target="mailto:james.hodges@Indy.Gov" TargetMode="External"/><Relationship Id="rId4" Type="http://schemas.openxmlformats.org/officeDocument/2006/relationships/hyperlink" Target="mailto:mselvaggio@e-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7" t="s">
        <v>1</v>
      </c>
      <c r="C8" s="38"/>
      <c r="D8" s="38"/>
      <c r="E8" s="38"/>
    </row>
    <row r="10" spans="2:5" ht="27.75" x14ac:dyDescent="0.2">
      <c r="B10" s="2" t="s">
        <v>2</v>
      </c>
    </row>
    <row r="12" spans="2:5" ht="409.6" customHeight="1" x14ac:dyDescent="0.2">
      <c r="B12" s="39" t="s">
        <v>3</v>
      </c>
      <c r="C12" s="39"/>
      <c r="D12" s="39"/>
      <c r="E12" s="39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5" t="s">
        <v>6</v>
      </c>
      <c r="C10" s="5" t="s">
        <v>7</v>
      </c>
      <c r="D10" s="5" t="s">
        <v>8</v>
      </c>
      <c r="E10" s="5" t="s">
        <v>9</v>
      </c>
      <c r="F10" s="40" t="s">
        <v>10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</row>
    <row r="11" spans="2:58" x14ac:dyDescent="0.2">
      <c r="B11" s="46">
        <v>1</v>
      </c>
      <c r="C11" s="47">
        <f>'1'!C45</f>
        <v>29</v>
      </c>
      <c r="D11" s="47"/>
      <c r="E11" s="47">
        <f ca="1">'1'!F45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5" t="b">
        <f ca="1">E11 = 1</f>
        <v>1</v>
      </c>
    </row>
    <row r="12" spans="2:58" x14ac:dyDescent="0.2">
      <c r="B12" s="46"/>
      <c r="C12" s="47"/>
      <c r="D12" s="47"/>
      <c r="E12" s="47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5"/>
    </row>
    <row r="13" spans="2:58" x14ac:dyDescent="0.2">
      <c r="B13" s="46"/>
      <c r="C13" s="47"/>
      <c r="D13" s="47"/>
      <c r="E13" s="47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5"/>
    </row>
    <row r="14" spans="2:58" ht="18" x14ac:dyDescent="0.2">
      <c r="B14" s="41" t="s">
        <v>4</v>
      </c>
      <c r="C14" s="43">
        <f>SUM(C11:C13)</f>
        <v>29</v>
      </c>
      <c r="D14" s="43"/>
      <c r="E14" s="43">
        <f ca="1">IF($C$14=0,1,SUMPRODUCT(C11:C13, E11:E13) / $C$14)</f>
        <v>1</v>
      </c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33"/>
      <c r="BF14" s="45" t="b">
        <f ca="1">E14 = 1</f>
        <v>1</v>
      </c>
    </row>
    <row r="15" spans="2:58" ht="18" x14ac:dyDescent="0.2">
      <c r="B15" s="42"/>
      <c r="C15" s="44"/>
      <c r="D15" s="44"/>
      <c r="E15" s="44"/>
      <c r="F15" s="27"/>
      <c r="G15" s="28" t="b">
        <f ca="1">E14 &gt;= 0.02</f>
        <v>1</v>
      </c>
      <c r="H15" s="29" t="b">
        <f ca="1">E14 &gt;= 0.04</f>
        <v>1</v>
      </c>
      <c r="I15" s="29" t="b">
        <f ca="1">E14 &gt;= 0.06</f>
        <v>1</v>
      </c>
      <c r="J15" s="29" t="b">
        <f ca="1">E14 &gt;= 0.08</f>
        <v>1</v>
      </c>
      <c r="K15" s="29" t="b">
        <f ca="1">E14 &gt;= 0.1</f>
        <v>1</v>
      </c>
      <c r="L15" s="29" t="b">
        <f ca="1">E14 &gt;= 0.12</f>
        <v>1</v>
      </c>
      <c r="M15" s="29" t="b">
        <f ca="1">E14 &gt;= 0.14</f>
        <v>1</v>
      </c>
      <c r="N15" s="29" t="b">
        <f ca="1">E14 &gt;= 0.16</f>
        <v>1</v>
      </c>
      <c r="O15" s="29" t="b">
        <f ca="1">E14 &gt;= 0.18</f>
        <v>1</v>
      </c>
      <c r="P15" s="29" t="b">
        <f ca="1">E14 &gt;= 0.2</f>
        <v>1</v>
      </c>
      <c r="Q15" s="29" t="b">
        <f ca="1">E14 &gt;= 0.22</f>
        <v>1</v>
      </c>
      <c r="R15" s="29" t="b">
        <f ca="1">E14 &gt;= 0.24</f>
        <v>1</v>
      </c>
      <c r="S15" s="29" t="b">
        <f ca="1">E14 &gt;= 0.26</f>
        <v>1</v>
      </c>
      <c r="T15" s="29" t="b">
        <f ca="1">E14 &gt;= 0.28</f>
        <v>1</v>
      </c>
      <c r="U15" s="29" t="b">
        <f ca="1">E14 &gt;= 0.3</f>
        <v>1</v>
      </c>
      <c r="V15" s="29" t="b">
        <f ca="1">E14 &gt;= 0.32</f>
        <v>1</v>
      </c>
      <c r="W15" s="29" t="b">
        <f ca="1">E14 &gt;= 0.34</f>
        <v>1</v>
      </c>
      <c r="X15" s="29" t="b">
        <f ca="1">E14 &gt;= 0.36</f>
        <v>1</v>
      </c>
      <c r="Y15" s="29" t="b">
        <f ca="1">E14 &gt;= 0.38</f>
        <v>1</v>
      </c>
      <c r="Z15" s="29" t="b">
        <f ca="1">E14 &gt;= 0.4</f>
        <v>1</v>
      </c>
      <c r="AA15" s="29" t="b">
        <f ca="1">E14 &gt;= 0.42</f>
        <v>1</v>
      </c>
      <c r="AB15" s="29" t="b">
        <f ca="1">E14 &gt;= 0.44</f>
        <v>1</v>
      </c>
      <c r="AC15" s="29" t="b">
        <f ca="1">E14 &gt;= 0.46</f>
        <v>1</v>
      </c>
      <c r="AD15" s="29" t="b">
        <f ca="1">E14 &gt;= 0.48</f>
        <v>1</v>
      </c>
      <c r="AE15" s="29" t="b">
        <f ca="1">E14 &gt;= 0.5</f>
        <v>1</v>
      </c>
      <c r="AF15" s="29" t="b">
        <f ca="1">E14 &gt;= 0.52</f>
        <v>1</v>
      </c>
      <c r="AG15" s="29" t="b">
        <f ca="1">E14 &gt;= 0.54</f>
        <v>1</v>
      </c>
      <c r="AH15" s="29" t="b">
        <f ca="1">E14 &gt;= 0.56</f>
        <v>1</v>
      </c>
      <c r="AI15" s="29" t="b">
        <f ca="1">E14 &gt;= 0.58</f>
        <v>1</v>
      </c>
      <c r="AJ15" s="29" t="b">
        <f ca="1">E14 &gt;= 0.6</f>
        <v>1</v>
      </c>
      <c r="AK15" s="29" t="b">
        <f ca="1">E14 &gt;= 0.62</f>
        <v>1</v>
      </c>
      <c r="AL15" s="29" t="b">
        <f ca="1">E14 &gt;= 0.64</f>
        <v>1</v>
      </c>
      <c r="AM15" s="29" t="b">
        <f ca="1">E14 &gt;= 0.66</f>
        <v>1</v>
      </c>
      <c r="AN15" s="29" t="b">
        <f ca="1">E14 &gt;= 0.68</f>
        <v>1</v>
      </c>
      <c r="AO15" s="29" t="b">
        <f ca="1">E14 &gt;= 0.7</f>
        <v>1</v>
      </c>
      <c r="AP15" s="29" t="b">
        <f ca="1">E14 &gt;= 0.72</f>
        <v>1</v>
      </c>
      <c r="AQ15" s="29" t="b">
        <f ca="1">E14 &gt;= 0.74</f>
        <v>1</v>
      </c>
      <c r="AR15" s="29" t="b">
        <f ca="1">E14 &gt;= 0.76</f>
        <v>1</v>
      </c>
      <c r="AS15" s="29" t="b">
        <f ca="1">E14 &gt;= 0.78</f>
        <v>1</v>
      </c>
      <c r="AT15" s="29" t="b">
        <f ca="1">E14 &gt;= 0.8</f>
        <v>1</v>
      </c>
      <c r="AU15" s="29" t="b">
        <f ca="1">E14 &gt;= 0.82</f>
        <v>1</v>
      </c>
      <c r="AV15" s="29" t="b">
        <f ca="1">E14 &gt;= 0.84</f>
        <v>1</v>
      </c>
      <c r="AW15" s="29" t="b">
        <f ca="1">E14 &gt;= 0.86</f>
        <v>1</v>
      </c>
      <c r="AX15" s="29" t="b">
        <f ca="1">E14 &gt;= 0.88</f>
        <v>1</v>
      </c>
      <c r="AY15" s="29" t="b">
        <f ca="1">E14 &gt;= 0.9</f>
        <v>1</v>
      </c>
      <c r="AZ15" s="29" t="b">
        <f ca="1">E14 &gt;= 0.92</f>
        <v>1</v>
      </c>
      <c r="BA15" s="29" t="b">
        <f ca="1">E14 &gt;= 0.94</f>
        <v>1</v>
      </c>
      <c r="BB15" s="29" t="b">
        <f ca="1">E14 &gt;= 0.96</f>
        <v>1</v>
      </c>
      <c r="BC15" s="29" t="b">
        <f ca="1">E14 &gt;= 0.98</f>
        <v>1</v>
      </c>
      <c r="BD15" s="30" t="b">
        <f ca="1">E14 &gt;= 1</f>
        <v>1</v>
      </c>
      <c r="BE15" s="34"/>
      <c r="BF15" s="45"/>
    </row>
    <row r="16" spans="2:58" ht="18" x14ac:dyDescent="0.2">
      <c r="B16" s="42"/>
      <c r="C16" s="44"/>
      <c r="D16" s="44"/>
      <c r="E16" s="44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5"/>
      <c r="BF16" s="45"/>
    </row>
  </sheetData>
  <sheetProtection password="E36C" sheet="1" objects="1" scenarios="1" insertHyperlinks="0"/>
  <mergeCells count="11">
    <mergeCell ref="BF14:BF16"/>
    <mergeCell ref="B11:B13"/>
    <mergeCell ref="C11:C13"/>
    <mergeCell ref="D11:D13"/>
    <mergeCell ref="E11:E13"/>
    <mergeCell ref="BF11:BF13"/>
    <mergeCell ref="F10:BE10"/>
    <mergeCell ref="B14:B16"/>
    <mergeCell ref="C14:C16"/>
    <mergeCell ref="D14:D16"/>
    <mergeCell ref="E14:E16"/>
  </mergeCells>
  <conditionalFormatting sqref="B11:BE13">
    <cfRule type="expression" dxfId="22" priority="6">
      <formula>OR(IF(ISNUMBER($B11),MOD($B11,2)=1,FALSE),IF(ISNUMBER($B10),MOD($B10,2)=1,FALSE),IF(ISNUMBER($B9),MOD($B9,2)=1,FALSE))</formula>
    </cfRule>
  </conditionalFormatting>
  <conditionalFormatting sqref="E11:E16">
    <cfRule type="expression" dxfId="21" priority="5">
      <formula>TRUE</formula>
    </cfRule>
  </conditionalFormatting>
  <conditionalFormatting sqref="G12:BD12">
    <cfRule type="expression" dxfId="20" priority="1">
      <formula>G$12</formula>
    </cfRule>
    <cfRule type="expression" dxfId="19" priority="2">
      <formula>NOT(G$12)</formula>
    </cfRule>
  </conditionalFormatting>
  <conditionalFormatting sqref="G15:BD15">
    <cfRule type="expression" dxfId="18" priority="3">
      <formula>G$15</formula>
    </cfRule>
    <cfRule type="expression" dxfId="17" priority="4">
      <formula>NOT(G$15)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45"/>
  <sheetViews>
    <sheetView showRowColHeaders="0" tabSelected="1" zoomScale="55" zoomScaleNormal="55" workbookViewId="0">
      <pane ySplit="10" topLeftCell="A11" activePane="bottomLeft" state="frozen"/>
      <selection pane="bottomLeft" activeCell="D32" sqref="D32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45" x14ac:dyDescent="0.2">
      <c r="B11" s="1">
        <v>959994</v>
      </c>
      <c r="C11" s="3" t="s">
        <v>16</v>
      </c>
      <c r="D11" s="12" t="s">
        <v>17</v>
      </c>
      <c r="E11" s="4"/>
      <c r="F11" s="7" t="s">
        <v>60</v>
      </c>
      <c r="G11" s="8"/>
      <c r="H11" s="13" t="b">
        <f t="shared" ref="H11:H19" ca="1" si="0">IF(AND(
            OR(OFFSET($H11,0,-2) = "-",OFFSET($H11,0,-2) = ""),OFFSET($H11,0,-1) = ""),FALSE,TRUE)</f>
        <v>1</v>
      </c>
      <c r="I11" s="1">
        <v>1</v>
      </c>
    </row>
    <row r="12" spans="2:9" ht="45" x14ac:dyDescent="0.2">
      <c r="B12" s="1">
        <v>959995</v>
      </c>
      <c r="C12" s="3" t="s">
        <v>18</v>
      </c>
      <c r="D12" s="12" t="s">
        <v>19</v>
      </c>
      <c r="E12" s="4"/>
      <c r="F12" s="7" t="s">
        <v>61</v>
      </c>
      <c r="G12" s="8"/>
      <c r="H12" s="13" t="b">
        <f t="shared" ca="1" si="0"/>
        <v>1</v>
      </c>
      <c r="I12" s="1">
        <v>0</v>
      </c>
    </row>
    <row r="13" spans="2:9" ht="45" x14ac:dyDescent="0.2">
      <c r="B13" s="1">
        <v>959996</v>
      </c>
      <c r="C13" s="3" t="s">
        <v>20</v>
      </c>
      <c r="D13" s="12" t="s">
        <v>21</v>
      </c>
      <c r="E13" s="4"/>
      <c r="F13" s="7" t="s">
        <v>62</v>
      </c>
      <c r="G13" s="8"/>
      <c r="H13" s="13" t="b">
        <f t="shared" ca="1" si="0"/>
        <v>1</v>
      </c>
      <c r="I13" s="1">
        <v>1</v>
      </c>
    </row>
    <row r="14" spans="2:9" ht="45" x14ac:dyDescent="0.2">
      <c r="B14" s="1">
        <v>959997</v>
      </c>
      <c r="C14" s="3" t="s">
        <v>22</v>
      </c>
      <c r="D14" s="12" t="s">
        <v>23</v>
      </c>
      <c r="E14" s="4"/>
      <c r="F14" s="7" t="s">
        <v>63</v>
      </c>
      <c r="G14" s="8"/>
      <c r="H14" s="13" t="b">
        <f t="shared" ca="1" si="0"/>
        <v>1</v>
      </c>
      <c r="I14" s="1">
        <v>0</v>
      </c>
    </row>
    <row r="15" spans="2:9" ht="45" x14ac:dyDescent="0.2">
      <c r="B15" s="1">
        <v>959998</v>
      </c>
      <c r="C15" s="3" t="s">
        <v>24</v>
      </c>
      <c r="D15" s="12" t="s">
        <v>25</v>
      </c>
      <c r="E15" s="4"/>
      <c r="F15" s="36" t="s">
        <v>64</v>
      </c>
      <c r="G15" s="8"/>
      <c r="H15" s="13" t="b">
        <f t="shared" ca="1" si="0"/>
        <v>1</v>
      </c>
      <c r="I15" s="1">
        <v>1</v>
      </c>
    </row>
    <row r="16" spans="2:9" ht="45" x14ac:dyDescent="0.2">
      <c r="B16" s="1">
        <v>959999</v>
      </c>
      <c r="C16" s="3" t="s">
        <v>26</v>
      </c>
      <c r="D16" s="12" t="s">
        <v>27</v>
      </c>
      <c r="E16" s="4"/>
      <c r="F16" s="7" t="s">
        <v>65</v>
      </c>
      <c r="G16" s="8"/>
      <c r="H16" s="13" t="b">
        <f t="shared" ca="1" si="0"/>
        <v>1</v>
      </c>
      <c r="I16" s="1">
        <v>0</v>
      </c>
    </row>
    <row r="17" spans="2:9" ht="45" x14ac:dyDescent="0.2">
      <c r="B17" s="1">
        <v>960000</v>
      </c>
      <c r="C17" s="3" t="s">
        <v>28</v>
      </c>
      <c r="D17" s="12" t="s">
        <v>29</v>
      </c>
      <c r="E17" s="4"/>
      <c r="F17" s="7" t="s">
        <v>66</v>
      </c>
      <c r="G17" s="8"/>
      <c r="H17" s="13" t="b">
        <f t="shared" ca="1" si="0"/>
        <v>1</v>
      </c>
      <c r="I17" s="1">
        <v>1</v>
      </c>
    </row>
    <row r="18" spans="2:9" ht="45" x14ac:dyDescent="0.2">
      <c r="B18" s="1">
        <v>960001</v>
      </c>
      <c r="C18" s="3" t="s">
        <v>30</v>
      </c>
      <c r="D18" s="12" t="s">
        <v>31</v>
      </c>
      <c r="E18" s="4"/>
      <c r="F18" s="7" t="s">
        <v>67</v>
      </c>
      <c r="G18" s="8"/>
      <c r="H18" s="13" t="b">
        <f t="shared" ca="1" si="0"/>
        <v>1</v>
      </c>
      <c r="I18" s="1">
        <v>0</v>
      </c>
    </row>
    <row r="19" spans="2:9" ht="45" x14ac:dyDescent="0.2">
      <c r="B19" s="1">
        <v>960014</v>
      </c>
      <c r="C19" s="3" t="s">
        <v>32</v>
      </c>
      <c r="D19" s="12" t="s">
        <v>33</v>
      </c>
      <c r="E19" s="4"/>
      <c r="F19" s="7" t="s">
        <v>68</v>
      </c>
      <c r="G19" s="8"/>
      <c r="H19" s="13" t="b">
        <f t="shared" ca="1" si="0"/>
        <v>1</v>
      </c>
      <c r="I19" s="1">
        <v>1</v>
      </c>
    </row>
    <row r="20" spans="2:9" ht="20.100000000000001" customHeight="1" x14ac:dyDescent="0.2">
      <c r="B20" s="1"/>
      <c r="C20" s="51" t="s">
        <v>34</v>
      </c>
      <c r="D20" s="52"/>
      <c r="E20" s="53"/>
      <c r="F20" s="9"/>
      <c r="G20" s="10"/>
      <c r="H20" s="13" t="str">
        <f>IF(AND(ISBLANK(F20),ISBLANK(G20)),"?", "Anything entered in this row will be ignored")</f>
        <v>?</v>
      </c>
      <c r="I20" s="1">
        <v>-1</v>
      </c>
    </row>
    <row r="21" spans="2:9" ht="45" x14ac:dyDescent="0.2">
      <c r="B21" s="1">
        <v>960002</v>
      </c>
      <c r="C21" s="3" t="s">
        <v>35</v>
      </c>
      <c r="D21" s="12" t="s">
        <v>21</v>
      </c>
      <c r="E21" s="4"/>
      <c r="F21" s="7" t="s">
        <v>73</v>
      </c>
      <c r="G21" s="8"/>
      <c r="H21" s="13" t="b">
        <f ca="1">IF(AND(
            OR(OFFSET($H21,0,-2) = "-",OFFSET($H21,0,-2) = ""),OFFSET($H21,0,-1) = ""),FALSE,TRUE)</f>
        <v>1</v>
      </c>
      <c r="I21" s="1">
        <v>1</v>
      </c>
    </row>
    <row r="22" spans="2:9" ht="45" x14ac:dyDescent="0.2">
      <c r="B22" s="1">
        <v>960003</v>
      </c>
      <c r="C22" s="3" t="s">
        <v>36</v>
      </c>
      <c r="D22" s="12" t="s">
        <v>37</v>
      </c>
      <c r="E22" s="4"/>
      <c r="F22" s="7" t="s">
        <v>74</v>
      </c>
      <c r="G22" s="8"/>
      <c r="H22" s="13" t="b">
        <f ca="1">IF(AND(
            OR(OFFSET($H22,0,-2) = "-",OFFSET($H22,0,-2) = ""),OFFSET($H22,0,-1) = ""),FALSE,TRUE)</f>
        <v>1</v>
      </c>
      <c r="I22" s="1">
        <v>0</v>
      </c>
    </row>
    <row r="23" spans="2:9" ht="45" x14ac:dyDescent="0.2">
      <c r="B23" s="1">
        <v>960004</v>
      </c>
      <c r="C23" s="3" t="s">
        <v>38</v>
      </c>
      <c r="D23" s="12" t="s">
        <v>27</v>
      </c>
      <c r="E23" s="4"/>
      <c r="F23" s="7" t="s">
        <v>75</v>
      </c>
      <c r="G23" s="8"/>
      <c r="H23" s="13" t="b">
        <f ca="1">IF(AND(
            OR(OFFSET($H23,0,-2) = "-",OFFSET($H23,0,-2) = ""),OFFSET($H23,0,-1) = ""),FALSE,TRUE)</f>
        <v>1</v>
      </c>
      <c r="I23" s="1">
        <v>1</v>
      </c>
    </row>
    <row r="24" spans="2:9" ht="45" x14ac:dyDescent="0.2">
      <c r="B24" s="1">
        <v>960005</v>
      </c>
      <c r="C24" s="3" t="s">
        <v>39</v>
      </c>
      <c r="D24" s="12" t="s">
        <v>25</v>
      </c>
      <c r="E24" s="4"/>
      <c r="F24" s="7" t="s">
        <v>76</v>
      </c>
      <c r="G24" s="8"/>
      <c r="H24" s="13" t="b">
        <f ca="1">IF(AND(
            OR(OFFSET($H24,0,-2) = "-",OFFSET($H24,0,-2) = ""),OFFSET($H24,0,-1) = ""),FALSE,TRUE)</f>
        <v>1</v>
      </c>
      <c r="I24" s="1">
        <v>0</v>
      </c>
    </row>
    <row r="25" spans="2:9" ht="20.100000000000001" customHeight="1" x14ac:dyDescent="0.2">
      <c r="B25" s="1"/>
      <c r="C25" s="51" t="s">
        <v>40</v>
      </c>
      <c r="D25" s="52"/>
      <c r="E25" s="53"/>
      <c r="F25" s="9"/>
      <c r="G25" s="10"/>
      <c r="H25" s="13" t="str">
        <f>IF(AND(ISBLANK(F25),ISBLANK(G25)),"?", "Anything entered in this row will be ignored")</f>
        <v>?</v>
      </c>
      <c r="I25" s="1">
        <v>-1</v>
      </c>
    </row>
    <row r="26" spans="2:9" ht="45" x14ac:dyDescent="0.2">
      <c r="B26" s="1">
        <v>960006</v>
      </c>
      <c r="C26" s="3" t="s">
        <v>41</v>
      </c>
      <c r="D26" s="12" t="s">
        <v>21</v>
      </c>
      <c r="E26" s="4"/>
      <c r="F26" s="7" t="s">
        <v>77</v>
      </c>
      <c r="G26" s="8"/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45" x14ac:dyDescent="0.2">
      <c r="B27" s="1">
        <v>960007</v>
      </c>
      <c r="C27" s="3" t="s">
        <v>42</v>
      </c>
      <c r="D27" s="12" t="s">
        <v>37</v>
      </c>
      <c r="E27" s="4"/>
      <c r="F27" s="7" t="s">
        <v>78</v>
      </c>
      <c r="G27" s="8"/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">
      <c r="B28" s="1">
        <v>960008</v>
      </c>
      <c r="C28" s="3" t="s">
        <v>43</v>
      </c>
      <c r="D28" s="12" t="s">
        <v>27</v>
      </c>
      <c r="E28" s="4"/>
      <c r="F28" s="7" t="s">
        <v>79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45" x14ac:dyDescent="0.2">
      <c r="B29" s="1">
        <v>960009</v>
      </c>
      <c r="C29" s="3" t="s">
        <v>44</v>
      </c>
      <c r="D29" s="12" t="s">
        <v>25</v>
      </c>
      <c r="E29" s="4"/>
      <c r="F29" s="36" t="s">
        <v>80</v>
      </c>
      <c r="G29" s="8"/>
      <c r="H29" s="13" t="b">
        <f ca="1">IF(AND(
            OR(OFFSET($H29,0,-2) = "-",OFFSET($H29,0,-2) = ""),OFFSET($H29,0,-1) = ""),FALSE,TRUE)</f>
        <v>1</v>
      </c>
      <c r="I29" s="1">
        <v>0</v>
      </c>
    </row>
    <row r="30" spans="2:9" ht="20.100000000000001" customHeight="1" x14ac:dyDescent="0.2">
      <c r="B30" s="1"/>
      <c r="C30" s="51" t="s">
        <v>45</v>
      </c>
      <c r="D30" s="52"/>
      <c r="E30" s="53"/>
      <c r="F30" s="9"/>
      <c r="G30" s="10"/>
      <c r="H30" s="13" t="str">
        <f>IF(AND(ISBLANK(F30),ISBLANK(G30)),"?", "Anything entered in this row will be ignored")</f>
        <v>?</v>
      </c>
      <c r="I30" s="1">
        <v>-1</v>
      </c>
    </row>
    <row r="31" spans="2:9" ht="45" x14ac:dyDescent="0.2">
      <c r="B31" s="1">
        <v>960010</v>
      </c>
      <c r="C31" s="3" t="s">
        <v>46</v>
      </c>
      <c r="D31" s="12" t="s">
        <v>21</v>
      </c>
      <c r="E31" s="4"/>
      <c r="F31" s="7" t="s">
        <v>81</v>
      </c>
      <c r="G31" s="8"/>
      <c r="H31" s="13" t="b">
        <f ca="1">IF(AND(
            OR(OFFSET($H31,0,-2) = "-",OFFSET($H31,0,-2) = ""),OFFSET($H31,0,-1) = ""),FALSE,TRUE)</f>
        <v>1</v>
      </c>
      <c r="I31" s="1">
        <v>1</v>
      </c>
    </row>
    <row r="32" spans="2:9" ht="45" x14ac:dyDescent="0.2">
      <c r="B32" s="1">
        <v>960011</v>
      </c>
      <c r="C32" s="3" t="s">
        <v>47</v>
      </c>
      <c r="D32" s="12" t="s">
        <v>37</v>
      </c>
      <c r="E32" s="4"/>
      <c r="F32" s="7" t="s">
        <v>82</v>
      </c>
      <c r="G32" s="8"/>
      <c r="H32" s="13" t="b">
        <f ca="1">IF(AND(
            OR(OFFSET($H32,0,-2) = "-",OFFSET($H32,0,-2) = ""),OFFSET($H32,0,-1) = ""),FALSE,TRUE)</f>
        <v>1</v>
      </c>
      <c r="I32" s="1">
        <v>0</v>
      </c>
    </row>
    <row r="33" spans="2:9" ht="45" x14ac:dyDescent="0.2">
      <c r="B33" s="1">
        <v>960012</v>
      </c>
      <c r="C33" s="3" t="s">
        <v>48</v>
      </c>
      <c r="D33" s="12" t="s">
        <v>27</v>
      </c>
      <c r="E33" s="4"/>
      <c r="F33" s="7" t="s">
        <v>83</v>
      </c>
      <c r="G33" s="8"/>
      <c r="H33" s="13" t="b">
        <f ca="1">IF(AND(
            OR(OFFSET($H33,0,-2) = "-",OFFSET($H33,0,-2) = ""),OFFSET($H33,0,-1) = ""),FALSE,TRUE)</f>
        <v>1</v>
      </c>
      <c r="I33" s="1">
        <v>1</v>
      </c>
    </row>
    <row r="34" spans="2:9" ht="45" x14ac:dyDescent="0.2">
      <c r="B34" s="1">
        <v>960013</v>
      </c>
      <c r="C34" s="3" t="s">
        <v>49</v>
      </c>
      <c r="D34" s="12" t="s">
        <v>25</v>
      </c>
      <c r="E34" s="4"/>
      <c r="F34" s="7" t="s">
        <v>84</v>
      </c>
      <c r="G34" s="8"/>
      <c r="H34" s="13" t="b">
        <f ca="1">IF(AND(
            OR(OFFSET($H34,0,-2) = "-",OFFSET($H34,0,-2) = ""),OFFSET($H34,0,-1) = ""),FALSE,TRUE)</f>
        <v>1</v>
      </c>
      <c r="I34" s="1">
        <v>0</v>
      </c>
    </row>
    <row r="35" spans="2:9" ht="20.100000000000001" customHeight="1" x14ac:dyDescent="0.2">
      <c r="B35" s="1"/>
      <c r="C35" s="51" t="s">
        <v>50</v>
      </c>
      <c r="D35" s="52"/>
      <c r="E35" s="53"/>
      <c r="F35" s="9"/>
      <c r="G35" s="10"/>
      <c r="H35" s="13" t="str">
        <f>IF(AND(ISBLANK(F35),ISBLANK(G35)),"?", "Anything entered in this row will be ignored")</f>
        <v>?</v>
      </c>
      <c r="I35" s="1">
        <v>-1</v>
      </c>
    </row>
    <row r="36" spans="2:9" ht="45" x14ac:dyDescent="0.2">
      <c r="B36" s="1">
        <v>960015</v>
      </c>
      <c r="C36" s="3" t="s">
        <v>51</v>
      </c>
      <c r="D36" s="12" t="s">
        <v>21</v>
      </c>
      <c r="E36" s="4"/>
      <c r="F36" s="7" t="s">
        <v>85</v>
      </c>
      <c r="G36" s="8"/>
      <c r="H36" s="13" t="b">
        <f ca="1">IF(AND(
            OR(OFFSET($H36,0,-2) = "-",OFFSET($H36,0,-2) = ""),OFFSET($H36,0,-1) = ""),FALSE,TRUE)</f>
        <v>1</v>
      </c>
      <c r="I36" s="1">
        <v>1</v>
      </c>
    </row>
    <row r="37" spans="2:9" ht="45" x14ac:dyDescent="0.2">
      <c r="B37" s="1">
        <v>960016</v>
      </c>
      <c r="C37" s="3" t="s">
        <v>52</v>
      </c>
      <c r="D37" s="12" t="s">
        <v>37</v>
      </c>
      <c r="E37" s="4"/>
      <c r="F37" s="7" t="s">
        <v>86</v>
      </c>
      <c r="G37" s="8"/>
      <c r="H37" s="13" t="b">
        <f ca="1">IF(AND(
            OR(OFFSET($H37,0,-2) = "-",OFFSET($H37,0,-2) = ""),OFFSET($H37,0,-1) = ""),FALSE,TRUE)</f>
        <v>1</v>
      </c>
      <c r="I37" s="1">
        <v>0</v>
      </c>
    </row>
    <row r="38" spans="2:9" ht="45" x14ac:dyDescent="0.2">
      <c r="B38" s="1">
        <v>960017</v>
      </c>
      <c r="C38" s="3" t="s">
        <v>53</v>
      </c>
      <c r="D38" s="12" t="s">
        <v>27</v>
      </c>
      <c r="E38" s="4"/>
      <c r="F38" s="7" t="s">
        <v>87</v>
      </c>
      <c r="G38" s="8"/>
      <c r="H38" s="13" t="b">
        <f ca="1">IF(AND(
            OR(OFFSET($H38,0,-2) = "-",OFFSET($H38,0,-2) = ""),OFFSET($H38,0,-1) = ""),FALSE,TRUE)</f>
        <v>1</v>
      </c>
      <c r="I38" s="1">
        <v>1</v>
      </c>
    </row>
    <row r="39" spans="2:9" ht="45" x14ac:dyDescent="0.2">
      <c r="B39" s="1">
        <v>960018</v>
      </c>
      <c r="C39" s="3" t="s">
        <v>54</v>
      </c>
      <c r="D39" s="12" t="s">
        <v>25</v>
      </c>
      <c r="E39" s="4"/>
      <c r="F39" s="36" t="s">
        <v>88</v>
      </c>
      <c r="G39" s="8"/>
      <c r="H39" s="13" t="b">
        <f ca="1">IF(AND(
            OR(OFFSET($H39,0,-2) = "-",OFFSET($H39,0,-2) = ""),OFFSET($H39,0,-1) = ""),FALSE,TRUE)</f>
        <v>1</v>
      </c>
      <c r="I39" s="1">
        <v>0</v>
      </c>
    </row>
    <row r="40" spans="2:9" ht="20.100000000000001" customHeight="1" x14ac:dyDescent="0.2">
      <c r="B40" s="1"/>
      <c r="C40" s="51" t="s">
        <v>55</v>
      </c>
      <c r="D40" s="52"/>
      <c r="E40" s="53"/>
      <c r="F40" s="9"/>
      <c r="G40" s="10"/>
      <c r="H40" s="13" t="str">
        <f>IF(AND(ISBLANK(F40),ISBLANK(G40)),"?", "Anything entered in this row will be ignored")</f>
        <v>?</v>
      </c>
      <c r="I40" s="1">
        <v>-1</v>
      </c>
    </row>
    <row r="41" spans="2:9" ht="45" x14ac:dyDescent="0.2">
      <c r="B41" s="1">
        <v>960019</v>
      </c>
      <c r="C41" s="3" t="s">
        <v>56</v>
      </c>
      <c r="D41" s="12" t="s">
        <v>21</v>
      </c>
      <c r="E41" s="4"/>
      <c r="F41" s="7" t="s">
        <v>69</v>
      </c>
      <c r="G41" s="8"/>
      <c r="H41" s="13" t="b">
        <f ca="1">IF(AND(
            OR(OFFSET($H41,0,-2) = "-",OFFSET($H41,0,-2) = ""),OFFSET($H41,0,-1) = ""),FALSE,TRUE)</f>
        <v>1</v>
      </c>
      <c r="I41" s="1">
        <v>1</v>
      </c>
    </row>
    <row r="42" spans="2:9" ht="45" x14ac:dyDescent="0.2">
      <c r="B42" s="1">
        <v>960020</v>
      </c>
      <c r="C42" s="3" t="s">
        <v>57</v>
      </c>
      <c r="D42" s="12" t="s">
        <v>37</v>
      </c>
      <c r="E42" s="4"/>
      <c r="F42" s="7" t="s">
        <v>70</v>
      </c>
      <c r="G42" s="8"/>
      <c r="H42" s="13" t="b">
        <f ca="1">IF(AND(
            OR(OFFSET($H42,0,-2) = "-",OFFSET($H42,0,-2) = ""),OFFSET($H42,0,-1) = ""),FALSE,TRUE)</f>
        <v>1</v>
      </c>
      <c r="I42" s="1">
        <v>0</v>
      </c>
    </row>
    <row r="43" spans="2:9" ht="45" x14ac:dyDescent="0.2">
      <c r="B43" s="1">
        <v>960021</v>
      </c>
      <c r="C43" s="3" t="s">
        <v>58</v>
      </c>
      <c r="D43" s="12" t="s">
        <v>27</v>
      </c>
      <c r="E43" s="4"/>
      <c r="F43" s="7" t="s">
        <v>71</v>
      </c>
      <c r="G43" s="8"/>
      <c r="H43" s="13" t="b">
        <f ca="1">IF(AND(
            OR(OFFSET($H43,0,-2) = "-",OFFSET($H43,0,-2) = ""),OFFSET($H43,0,-1) = ""),FALSE,TRUE)</f>
        <v>1</v>
      </c>
      <c r="I43" s="1">
        <v>1</v>
      </c>
    </row>
    <row r="44" spans="2:9" ht="45" x14ac:dyDescent="0.2">
      <c r="B44" s="1">
        <v>960022</v>
      </c>
      <c r="C44" s="3" t="s">
        <v>59</v>
      </c>
      <c r="D44" s="12" t="s">
        <v>25</v>
      </c>
      <c r="E44" s="4"/>
      <c r="F44" s="7" t="s">
        <v>72</v>
      </c>
      <c r="G44" s="8"/>
      <c r="H44" s="13" t="b">
        <f ca="1">IF(AND(
            OR(OFFSET($H44,0,-2) = "-",OFFSET($H44,0,-2) = ""),OFFSET($H44,0,-1) = ""),FALSE,TRUE)</f>
        <v>1</v>
      </c>
      <c r="I44" s="1">
        <v>0</v>
      </c>
    </row>
    <row r="45" spans="2:9" ht="27" customHeight="1" x14ac:dyDescent="0.2">
      <c r="B45">
        <v>-1</v>
      </c>
      <c r="C45" s="48">
        <f>COUNTIF(I11:I44,"&lt;&gt;-1")</f>
        <v>29</v>
      </c>
      <c r="D45" s="49"/>
      <c r="E45" s="11"/>
      <c r="F45" s="50">
        <f ca="1">IF(C45=0,1,(COUNTIF(H11:H44,TRUE)+COUNTIF(H11:H44,1)) / (C45))</f>
        <v>1</v>
      </c>
      <c r="G45" s="49"/>
    </row>
  </sheetData>
  <sheetProtection password="E36C" sheet="1" objects="1" scenarios="1" insertHyperlinks="0"/>
  <mergeCells count="7">
    <mergeCell ref="C45:D45"/>
    <mergeCell ref="F45:G45"/>
    <mergeCell ref="C20:E20"/>
    <mergeCell ref="C25:E25"/>
    <mergeCell ref="C30:E30"/>
    <mergeCell ref="C35:E35"/>
    <mergeCell ref="C40:E40"/>
  </mergeCells>
  <conditionalFormatting sqref="C11:G44">
    <cfRule type="expression" dxfId="14" priority="6">
      <formula>$I11=1</formula>
    </cfRule>
  </conditionalFormatting>
  <conditionalFormatting sqref="H11:H44">
    <cfRule type="expression" dxfId="13" priority="12">
      <formula>$H11=1</formula>
    </cfRule>
    <cfRule type="expression" dxfId="12" priority="13">
      <formula>$H11</formula>
    </cfRule>
    <cfRule type="expression" dxfId="11" priority="14">
      <formula>AND(NOT(ISBLANK($H11)), NOT($H11))</formula>
    </cfRule>
    <cfRule type="expression" dxfId="10" priority="15">
      <formula>NOT(ISBLANK($H11))</formula>
    </cfRule>
  </conditionalFormatting>
  <conditionalFormatting sqref="H20">
    <cfRule type="containsText" dxfId="9" priority="1" operator="containsText" text="~?">
      <formula>NOT(ISERROR(SEARCH("~?",H20)))</formula>
    </cfRule>
    <cfRule type="expression" dxfId="8" priority="7">
      <formula>$H20=""</formula>
    </cfRule>
  </conditionalFormatting>
  <conditionalFormatting sqref="H25">
    <cfRule type="containsText" dxfId="7" priority="2" operator="containsText" text="~?">
      <formula>NOT(ISERROR(SEARCH("~?",H25)))</formula>
    </cfRule>
    <cfRule type="expression" dxfId="6" priority="8">
      <formula>$H25=""</formula>
    </cfRule>
  </conditionalFormatting>
  <conditionalFormatting sqref="H30">
    <cfRule type="containsText" dxfId="5" priority="3" operator="containsText" text="~?">
      <formula>NOT(ISERROR(SEARCH("~?",H30)))</formula>
    </cfRule>
    <cfRule type="expression" dxfId="4" priority="9">
      <formula>$H30=""</formula>
    </cfRule>
  </conditionalFormatting>
  <conditionalFormatting sqref="H35">
    <cfRule type="containsText" dxfId="3" priority="4" operator="containsText" text="~?">
      <formula>NOT(ISERROR(SEARCH("~?",H35)))</formula>
    </cfRule>
    <cfRule type="expression" dxfId="2" priority="10">
      <formula>$H35=""</formula>
    </cfRule>
  </conditionalFormatting>
  <conditionalFormatting sqref="H40">
    <cfRule type="containsText" dxfId="1" priority="5" operator="containsText" text="~?">
      <formula>NOT(ISERROR(SEARCH("~?",H40)))</formula>
    </cfRule>
    <cfRule type="expression" dxfId="0" priority="11">
      <formula>$H40=""</formula>
    </cfRule>
  </conditionalFormatting>
  <hyperlinks>
    <hyperlink ref="F15" r:id="rId1" xr:uid="{B66A8706-C1AB-40CC-824A-2B80C4BC70FB}"/>
    <hyperlink ref="F44" r:id="rId2" xr:uid="{3CC6AC6F-3663-492E-B7CF-2DF1E4856914}"/>
    <hyperlink ref="F29" r:id="rId3" xr:uid="{6C66209D-E84D-46FD-919E-5EA278DA6C12}"/>
    <hyperlink ref="F34" r:id="rId4" xr:uid="{A116D5C7-3505-4846-B737-95E53B8CB2D8}"/>
    <hyperlink ref="F39" r:id="rId5" display="mailto:james.hodges@Indy.Gov" xr:uid="{5A11876B-5893-4A64-949B-8A2911EAA38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Cody Stallter</cp:lastModifiedBy>
  <dcterms:created xsi:type="dcterms:W3CDTF">2023-09-15T14:11:59Z</dcterms:created>
  <dcterms:modified xsi:type="dcterms:W3CDTF">2023-09-15T15:05:53Z</dcterms:modified>
  <cp:category/>
</cp:coreProperties>
</file>